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70" windowWidth="15480" windowHeight="10935"/>
  </bookViews>
  <sheets>
    <sheet name="ПУ &quot;Паисий Хилендарски&quot;" sheetId="2" r:id="rId1"/>
  </sheets>
  <calcPr calcId="152511"/>
</workbook>
</file>

<file path=xl/calcChain.xml><?xml version="1.0" encoding="utf-8"?>
<calcChain xmlns="http://schemas.openxmlformats.org/spreadsheetml/2006/main">
  <c r="K40" i="2"/>
  <c r="E40"/>
  <c r="F40"/>
  <c r="G40"/>
  <c r="H40"/>
  <c r="I40"/>
  <c r="C40"/>
  <c r="M11"/>
  <c r="M13"/>
  <c r="M14"/>
  <c r="M15"/>
  <c r="M16"/>
  <c r="M18"/>
  <c r="M19"/>
  <c r="M20"/>
  <c r="M21"/>
  <c r="M23"/>
  <c r="M24"/>
  <c r="M25"/>
  <c r="M26"/>
  <c r="M28"/>
  <c r="M29"/>
  <c r="M30"/>
  <c r="M31"/>
  <c r="M32"/>
  <c r="M34"/>
  <c r="M35"/>
  <c r="M36"/>
  <c r="M38"/>
  <c r="M39"/>
  <c r="M10"/>
  <c r="L11"/>
  <c r="L13"/>
  <c r="L14"/>
  <c r="L16"/>
  <c r="L19"/>
  <c r="L23"/>
  <c r="L24"/>
  <c r="L25"/>
  <c r="L26"/>
  <c r="L28"/>
  <c r="L29"/>
  <c r="L30"/>
  <c r="L32"/>
  <c r="L10"/>
  <c r="K39"/>
  <c r="K11"/>
  <c r="K13"/>
  <c r="K14"/>
  <c r="K15"/>
  <c r="K16"/>
  <c r="K18"/>
  <c r="K19"/>
  <c r="K20"/>
  <c r="K21"/>
  <c r="K23"/>
  <c r="K24"/>
  <c r="K25"/>
  <c r="K26"/>
  <c r="K28"/>
  <c r="K29"/>
  <c r="K30"/>
  <c r="K31"/>
  <c r="K32"/>
  <c r="K34"/>
  <c r="K35"/>
  <c r="K36"/>
  <c r="K38"/>
  <c r="K10"/>
  <c r="L40"/>
  <c r="M40"/>
</calcChain>
</file>

<file path=xl/sharedStrings.xml><?xml version="1.0" encoding="utf-8"?>
<sst xmlns="http://schemas.openxmlformats.org/spreadsheetml/2006/main" count="78" uniqueCount="69">
  <si>
    <t>ПЛОВДИВСКИ УНИВЕРСИТЕТ "ПАИСИЙ ХИЛЕНДАРСКИ"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</si>
  <si>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</si>
  <si>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</si>
  <si>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</si>
  <si>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</si>
  <si>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</si>
  <si>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</si>
  <si>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</si>
  <si>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</si>
  <si>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</si>
  <si>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</si>
  <si>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1.2</t>
  </si>
  <si>
    <t>Педагогика</t>
  </si>
  <si>
    <t>1.3</t>
  </si>
  <si>
    <t>Педагогика на обучението по ...</t>
  </si>
  <si>
    <t>2.1</t>
  </si>
  <si>
    <t>Филология</t>
  </si>
  <si>
    <t>2.2</t>
  </si>
  <si>
    <t>История и археология</t>
  </si>
  <si>
    <t>2.3</t>
  </si>
  <si>
    <t>Философия</t>
  </si>
  <si>
    <t>2.4</t>
  </si>
  <si>
    <t>Религия и теология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</si>
  <si>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</si>
  <si>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</si>
  <si>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</si>
  <si>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</si>
  <si>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</si>
  <si>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</si>
  <si>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</si>
  <si>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</si>
  <si>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Право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</si>
  <si>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</si>
  <si>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</si>
  <si>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</si>
  <si>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</si>
  <si>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</si>
  <si>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</si>
  <si>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4.1</t>
  </si>
  <si>
    <t>Физически науки</t>
  </si>
  <si>
    <t>4.2</t>
  </si>
  <si>
    <t>Химически науки</t>
  </si>
  <si>
    <t>4.3</t>
  </si>
  <si>
    <t>Биологически науки</t>
  </si>
  <si>
    <t>4.5</t>
  </si>
  <si>
    <t>Математика</t>
  </si>
  <si>
    <t>4.6</t>
  </si>
  <si>
    <t>Информатика и компютърни науки</t>
  </si>
  <si>
    <t>5.1</t>
  </si>
  <si>
    <t>Машинно инженерство</t>
  </si>
  <si>
    <t>5.3</t>
  </si>
  <si>
    <t>Комуникационна и компютърна техника</t>
  </si>
  <si>
    <t>8.3</t>
  </si>
  <si>
    <t>Музикално и танцово изкуство</t>
  </si>
  <si>
    <t>8.4</t>
  </si>
  <si>
    <t>Театрално и филмово изкуство</t>
  </si>
  <si>
    <t>ВСИЧКО:</t>
  </si>
  <si>
    <t>3.6</t>
  </si>
  <si>
    <t>1</t>
  </si>
  <si>
    <t>Педагогически науки</t>
  </si>
  <si>
    <t>Хуманитарни науки</t>
  </si>
  <si>
    <t>Природни науки, математика и информатика</t>
  </si>
  <si>
    <t>Технически науки</t>
  </si>
  <si>
    <t>Изкуства</t>
  </si>
  <si>
    <t>Магистър след придобита ОКС "Бакалавър"</t>
  </si>
  <si>
    <t>ПРИЛОЖЕНИЕ № 1.22</t>
  </si>
  <si>
    <t>Социални, стопански и правни науки</t>
  </si>
  <si>
    <t>5.2</t>
  </si>
  <si>
    <t>Електротехника, електроника и автоматика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</si>
</sst>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b/>
      <sz val="11"/>
      <name val="Calibri"/>
    </font>
    <font>
      <i/>
      <sz val="9"/>
      <name val="Calibri"/>
    </font>
    <font>
      <sz val="11"/>
      <name val="Calibri"/>
    </font>
    <font>
      <sz val="11"/>
      <name val="Calibri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0" fontId="3" fillId="0" borderId="0" xfId="0" applyFont="1"/>
    <xf numFmtId="3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49" fontId="4" fillId="0" borderId="1" xfId="0" applyNumberFormat="1" applyFont="1" applyBorder="1" applyAlignment="1">
      <alignment horizontal="left"/>
    </xf>
    <xf numFmtId="49" fontId="5" fillId="0" borderId="1" xfId="0" applyNumberFormat="1" applyFont="1" applyBorder="1"/>
    <xf numFmtId="0" fontId="5" fillId="0" borderId="1" xfId="0" applyFont="1" applyBorder="1"/>
    <xf numFmtId="0" fontId="5" fillId="0" borderId="0" xfId="0" applyFont="1"/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zoomScale="98" workbookViewId="0">
      <selection activeCell="H24" sqref="H24"/>
    </sheetView>
  </sheetViews>
  <sheetFormatPr defaultRowHeight="15"/>
  <cols>
    <col min="1" max="1" width="7.7109375" customWidth="1"/>
    <col min="2" max="2" width="47.7109375" customWidth="1"/>
    <col min="11" max="13" width="9.140625" style="9"/>
  </cols>
  <sheetData>
    <row r="1" spans="1:13">
      <c r="A1" s="23" t="s">
        <v>65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>
      <c r="A4" s="25" t="s">
        <v>1</v>
      </c>
      <c r="B4" s="25" t="s">
        <v>2</v>
      </c>
      <c r="C4" s="25" t="s">
        <v>3</v>
      </c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45" customHeight="1">
      <c r="A5" s="25"/>
      <c r="B5" s="25"/>
      <c r="C5" s="25" t="s">
        <v>4</v>
      </c>
      <c r="D5" s="25"/>
      <c r="E5" s="25" t="s">
        <v>5</v>
      </c>
      <c r="F5" s="25"/>
      <c r="G5" s="25" t="s">
        <v>6</v>
      </c>
      <c r="H5" s="25"/>
      <c r="I5" s="25" t="s">
        <v>64</v>
      </c>
      <c r="J5" s="25"/>
      <c r="K5" s="22" t="s">
        <v>7</v>
      </c>
      <c r="L5" s="22"/>
      <c r="M5" s="22"/>
    </row>
    <row r="6" spans="1:13">
      <c r="A6" s="25"/>
      <c r="B6" s="25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5" t="s">
        <v>9</v>
      </c>
      <c r="K6" s="7" t="s">
        <v>8</v>
      </c>
      <c r="L6" s="7" t="s">
        <v>9</v>
      </c>
      <c r="M6" s="7" t="s">
        <v>10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6">
        <v>10</v>
      </c>
      <c r="K7" s="3">
        <v>11</v>
      </c>
      <c r="L7" s="6">
        <v>12</v>
      </c>
      <c r="M7" s="3">
        <v>13</v>
      </c>
    </row>
    <row r="8" spans="1:13" hidden="1">
      <c r="A8" s="2"/>
      <c r="B8" s="2"/>
      <c r="C8" s="2"/>
      <c r="D8" s="2"/>
      <c r="E8" s="2"/>
      <c r="F8" s="2"/>
      <c r="G8" s="2"/>
      <c r="H8" s="2"/>
      <c r="I8" s="2"/>
      <c r="J8" s="2"/>
      <c r="K8" s="8"/>
      <c r="L8" s="8"/>
      <c r="M8" s="8"/>
    </row>
    <row r="9" spans="1:13" s="18" customFormat="1">
      <c r="A9" s="16" t="s">
        <v>58</v>
      </c>
      <c r="B9" s="17" t="s">
        <v>59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3">
      <c r="A10" s="12" t="s">
        <v>11</v>
      </c>
      <c r="B10" s="2" t="s">
        <v>12</v>
      </c>
      <c r="C10" s="2"/>
      <c r="D10" s="2"/>
      <c r="E10" s="2">
        <v>385</v>
      </c>
      <c r="F10" s="2">
        <v>60</v>
      </c>
      <c r="G10" s="2"/>
      <c r="H10" s="2"/>
      <c r="I10" s="2"/>
      <c r="J10" s="2"/>
      <c r="K10" s="8">
        <f>C10+E10+G10+I10</f>
        <v>385</v>
      </c>
      <c r="L10" s="8">
        <f>D10+F10+H10+J10</f>
        <v>60</v>
      </c>
      <c r="M10" s="8">
        <f>K10+L10</f>
        <v>445</v>
      </c>
    </row>
    <row r="11" spans="1:13">
      <c r="A11" s="12" t="s">
        <v>13</v>
      </c>
      <c r="B11" s="2" t="s">
        <v>14</v>
      </c>
      <c r="C11" s="2"/>
      <c r="D11" s="2"/>
      <c r="E11" s="2">
        <v>470</v>
      </c>
      <c r="F11" s="2">
        <v>90</v>
      </c>
      <c r="G11" s="2"/>
      <c r="H11" s="2"/>
      <c r="I11" s="2">
        <v>70</v>
      </c>
      <c r="J11" s="2"/>
      <c r="K11" s="8">
        <f t="shared" ref="K11:K38" si="0">C11+E11+G11+I11</f>
        <v>540</v>
      </c>
      <c r="L11" s="8">
        <f t="shared" ref="L11:L32" si="1">D11+F11+H11+J11</f>
        <v>90</v>
      </c>
      <c r="M11" s="8">
        <f t="shared" ref="M11:M39" si="2">K11+L11</f>
        <v>630</v>
      </c>
    </row>
    <row r="12" spans="1:13" s="18" customFormat="1">
      <c r="A12" s="19">
        <v>2</v>
      </c>
      <c r="B12" s="17" t="s">
        <v>60</v>
      </c>
      <c r="C12" s="17"/>
      <c r="D12" s="17"/>
      <c r="E12" s="17"/>
      <c r="F12" s="17"/>
      <c r="G12" s="17"/>
      <c r="H12" s="17"/>
      <c r="I12" s="17"/>
      <c r="J12" s="17"/>
      <c r="K12" s="8"/>
      <c r="L12" s="8"/>
      <c r="M12" s="8"/>
    </row>
    <row r="13" spans="1:13">
      <c r="A13" s="12" t="s">
        <v>15</v>
      </c>
      <c r="B13" s="2" t="s">
        <v>16</v>
      </c>
      <c r="C13" s="2"/>
      <c r="D13" s="2"/>
      <c r="E13" s="2">
        <v>530</v>
      </c>
      <c r="F13" s="2">
        <v>70</v>
      </c>
      <c r="G13" s="2">
        <v>45</v>
      </c>
      <c r="H13" s="2"/>
      <c r="I13" s="2">
        <v>200</v>
      </c>
      <c r="J13" s="2"/>
      <c r="K13" s="8">
        <f t="shared" si="0"/>
        <v>775</v>
      </c>
      <c r="L13" s="8">
        <f t="shared" si="1"/>
        <v>70</v>
      </c>
      <c r="M13" s="8">
        <f t="shared" si="2"/>
        <v>845</v>
      </c>
    </row>
    <row r="14" spans="1:13">
      <c r="A14" s="13" t="s">
        <v>17</v>
      </c>
      <c r="B14" s="8" t="s">
        <v>18</v>
      </c>
      <c r="C14" s="2"/>
      <c r="D14" s="2"/>
      <c r="E14" s="2">
        <v>40</v>
      </c>
      <c r="F14" s="2">
        <v>20</v>
      </c>
      <c r="G14" s="2"/>
      <c r="H14" s="2"/>
      <c r="I14" s="8">
        <v>6</v>
      </c>
      <c r="J14" s="2"/>
      <c r="K14" s="8">
        <f t="shared" si="0"/>
        <v>46</v>
      </c>
      <c r="L14" s="8">
        <f t="shared" si="1"/>
        <v>20</v>
      </c>
      <c r="M14" s="8">
        <f t="shared" si="2"/>
        <v>66</v>
      </c>
    </row>
    <row r="15" spans="1:13">
      <c r="A15" s="13" t="s">
        <v>19</v>
      </c>
      <c r="B15" s="8" t="s">
        <v>20</v>
      </c>
      <c r="C15" s="2"/>
      <c r="D15" s="2"/>
      <c r="E15" s="2">
        <v>27</v>
      </c>
      <c r="F15" s="2"/>
      <c r="G15" s="2"/>
      <c r="H15" s="2"/>
      <c r="I15" s="8"/>
      <c r="J15" s="2"/>
      <c r="K15" s="8">
        <f t="shared" si="0"/>
        <v>27</v>
      </c>
      <c r="L15" s="8"/>
      <c r="M15" s="8">
        <f t="shared" si="2"/>
        <v>27</v>
      </c>
    </row>
    <row r="16" spans="1:13">
      <c r="A16" s="12" t="s">
        <v>21</v>
      </c>
      <c r="B16" s="2" t="s">
        <v>22</v>
      </c>
      <c r="C16" s="2"/>
      <c r="D16" s="2"/>
      <c r="E16" s="2">
        <v>20</v>
      </c>
      <c r="F16" s="2">
        <v>15</v>
      </c>
      <c r="G16" s="2"/>
      <c r="H16" s="2"/>
      <c r="I16" s="2"/>
      <c r="J16" s="2"/>
      <c r="K16" s="8">
        <f t="shared" si="0"/>
        <v>20</v>
      </c>
      <c r="L16" s="8">
        <f t="shared" si="1"/>
        <v>15</v>
      </c>
      <c r="M16" s="8">
        <f t="shared" si="2"/>
        <v>35</v>
      </c>
    </row>
    <row r="17" spans="1:13" s="18" customFormat="1">
      <c r="A17" s="19">
        <v>3</v>
      </c>
      <c r="B17" s="17" t="s">
        <v>66</v>
      </c>
      <c r="C17" s="17"/>
      <c r="D17" s="17"/>
      <c r="E17" s="17"/>
      <c r="F17" s="17"/>
      <c r="G17" s="17"/>
      <c r="H17" s="17"/>
      <c r="I17" s="17"/>
      <c r="J17" s="17"/>
      <c r="K17" s="8"/>
      <c r="L17" s="8"/>
      <c r="M17" s="8"/>
    </row>
    <row r="18" spans="1:13">
      <c r="A18" s="12" t="s">
        <v>23</v>
      </c>
      <c r="B18" s="2" t="s">
        <v>24</v>
      </c>
      <c r="C18" s="2"/>
      <c r="D18" s="2"/>
      <c r="E18" s="2">
        <v>135</v>
      </c>
      <c r="F18" s="2"/>
      <c r="G18" s="2"/>
      <c r="H18" s="2"/>
      <c r="I18" s="2">
        <v>14</v>
      </c>
      <c r="J18" s="2"/>
      <c r="K18" s="8">
        <f t="shared" si="0"/>
        <v>149</v>
      </c>
      <c r="L18" s="8"/>
      <c r="M18" s="8">
        <f t="shared" si="2"/>
        <v>149</v>
      </c>
    </row>
    <row r="19" spans="1:13">
      <c r="A19" s="12" t="s">
        <v>25</v>
      </c>
      <c r="B19" s="2" t="s">
        <v>26</v>
      </c>
      <c r="C19" s="2"/>
      <c r="D19" s="2"/>
      <c r="E19" s="2">
        <v>80</v>
      </c>
      <c r="F19" s="2">
        <v>50</v>
      </c>
      <c r="G19" s="2"/>
      <c r="H19" s="2"/>
      <c r="I19" s="2">
        <v>45</v>
      </c>
      <c r="J19" s="2"/>
      <c r="K19" s="8">
        <f t="shared" si="0"/>
        <v>125</v>
      </c>
      <c r="L19" s="8">
        <f t="shared" si="1"/>
        <v>50</v>
      </c>
      <c r="M19" s="8">
        <f t="shared" si="2"/>
        <v>175</v>
      </c>
    </row>
    <row r="20" spans="1:13">
      <c r="A20" s="12" t="s">
        <v>27</v>
      </c>
      <c r="B20" s="2" t="s">
        <v>28</v>
      </c>
      <c r="C20" s="2"/>
      <c r="D20" s="2"/>
      <c r="E20" s="2">
        <v>55</v>
      </c>
      <c r="F20" s="2"/>
      <c r="G20" s="2"/>
      <c r="H20" s="2"/>
      <c r="I20" s="2"/>
      <c r="J20" s="2"/>
      <c r="K20" s="8">
        <f t="shared" si="0"/>
        <v>55</v>
      </c>
      <c r="L20" s="8"/>
      <c r="M20" s="8">
        <f t="shared" si="2"/>
        <v>55</v>
      </c>
    </row>
    <row r="21" spans="1:13">
      <c r="A21" s="12" t="s">
        <v>29</v>
      </c>
      <c r="B21" s="2" t="s">
        <v>30</v>
      </c>
      <c r="C21" s="2"/>
      <c r="D21" s="2"/>
      <c r="E21" s="2">
        <v>45</v>
      </c>
      <c r="F21" s="2"/>
      <c r="G21" s="2"/>
      <c r="H21" s="2"/>
      <c r="I21" s="2"/>
      <c r="J21" s="2"/>
      <c r="K21" s="8">
        <f t="shared" si="0"/>
        <v>45</v>
      </c>
      <c r="L21" s="8"/>
      <c r="M21" s="8">
        <f t="shared" si="2"/>
        <v>45</v>
      </c>
    </row>
    <row r="22" spans="1:13">
      <c r="A22" s="15" t="s">
        <v>57</v>
      </c>
      <c r="B22" s="2" t="s">
        <v>31</v>
      </c>
      <c r="C22" s="2"/>
      <c r="D22" s="2"/>
      <c r="E22" s="2"/>
      <c r="F22" s="2"/>
      <c r="G22" s="2"/>
      <c r="H22" s="2"/>
      <c r="I22" s="2"/>
      <c r="J22" s="2"/>
      <c r="K22" s="8"/>
      <c r="L22" s="8"/>
      <c r="M22" s="8"/>
    </row>
    <row r="23" spans="1:13">
      <c r="A23" s="15"/>
      <c r="B23" s="14" t="s">
        <v>31</v>
      </c>
      <c r="C23" s="2"/>
      <c r="D23" s="2"/>
      <c r="E23" s="2"/>
      <c r="F23" s="2"/>
      <c r="G23" s="2">
        <v>130</v>
      </c>
      <c r="H23" s="2">
        <v>80</v>
      </c>
      <c r="I23" s="2"/>
      <c r="J23" s="2"/>
      <c r="K23" s="8">
        <f t="shared" si="0"/>
        <v>130</v>
      </c>
      <c r="L23" s="8">
        <f t="shared" si="1"/>
        <v>80</v>
      </c>
      <c r="M23" s="8">
        <f t="shared" si="2"/>
        <v>210</v>
      </c>
    </row>
    <row r="24" spans="1:13">
      <c r="A24" s="12" t="s">
        <v>32</v>
      </c>
      <c r="B24" s="2" t="s">
        <v>33</v>
      </c>
      <c r="C24" s="2"/>
      <c r="D24" s="2"/>
      <c r="E24" s="2">
        <v>170</v>
      </c>
      <c r="F24" s="2">
        <v>70</v>
      </c>
      <c r="G24" s="2"/>
      <c r="H24" s="2"/>
      <c r="I24" s="2">
        <v>10</v>
      </c>
      <c r="J24" s="2"/>
      <c r="K24" s="8">
        <f t="shared" si="0"/>
        <v>180</v>
      </c>
      <c r="L24" s="8">
        <f t="shared" si="1"/>
        <v>70</v>
      </c>
      <c r="M24" s="8">
        <f t="shared" si="2"/>
        <v>250</v>
      </c>
    </row>
    <row r="25" spans="1:13">
      <c r="A25" s="12" t="s">
        <v>34</v>
      </c>
      <c r="B25" s="2" t="s">
        <v>35</v>
      </c>
      <c r="C25" s="2"/>
      <c r="D25" s="2"/>
      <c r="E25" s="2">
        <v>290</v>
      </c>
      <c r="F25" s="2">
        <v>110</v>
      </c>
      <c r="G25" s="2"/>
      <c r="H25" s="2"/>
      <c r="I25" s="2">
        <v>10</v>
      </c>
      <c r="J25" s="2"/>
      <c r="K25" s="8">
        <f t="shared" si="0"/>
        <v>300</v>
      </c>
      <c r="L25" s="8">
        <f t="shared" si="1"/>
        <v>110</v>
      </c>
      <c r="M25" s="8">
        <f t="shared" si="2"/>
        <v>410</v>
      </c>
    </row>
    <row r="26" spans="1:13">
      <c r="A26" s="12" t="s">
        <v>36</v>
      </c>
      <c r="B26" s="2" t="s">
        <v>37</v>
      </c>
      <c r="C26" s="2"/>
      <c r="D26" s="2"/>
      <c r="E26" s="2">
        <v>60</v>
      </c>
      <c r="F26" s="2">
        <v>30</v>
      </c>
      <c r="G26" s="2"/>
      <c r="H26" s="2"/>
      <c r="I26" s="2">
        <v>15</v>
      </c>
      <c r="J26" s="2"/>
      <c r="K26" s="8">
        <f t="shared" si="0"/>
        <v>75</v>
      </c>
      <c r="L26" s="8">
        <f t="shared" si="1"/>
        <v>30</v>
      </c>
      <c r="M26" s="8">
        <f t="shared" si="2"/>
        <v>105</v>
      </c>
    </row>
    <row r="27" spans="1:13" s="18" customFormat="1">
      <c r="A27" s="19">
        <v>4</v>
      </c>
      <c r="B27" s="17" t="s">
        <v>61</v>
      </c>
      <c r="C27" s="17"/>
      <c r="D27" s="17"/>
      <c r="E27" s="17"/>
      <c r="F27" s="17"/>
      <c r="G27" s="17"/>
      <c r="H27" s="17"/>
      <c r="I27" s="17"/>
      <c r="J27" s="17"/>
      <c r="K27" s="8"/>
      <c r="L27" s="8"/>
      <c r="M27" s="8"/>
    </row>
    <row r="28" spans="1:13">
      <c r="A28" s="12" t="s">
        <v>38</v>
      </c>
      <c r="B28" s="2" t="s">
        <v>39</v>
      </c>
      <c r="C28" s="2"/>
      <c r="D28" s="2"/>
      <c r="E28" s="2">
        <v>107</v>
      </c>
      <c r="F28" s="2">
        <v>20</v>
      </c>
      <c r="G28" s="2"/>
      <c r="H28" s="2"/>
      <c r="I28" s="2">
        <v>5</v>
      </c>
      <c r="J28" s="2"/>
      <c r="K28" s="8">
        <f t="shared" si="0"/>
        <v>112</v>
      </c>
      <c r="L28" s="8">
        <f t="shared" si="1"/>
        <v>20</v>
      </c>
      <c r="M28" s="8">
        <f t="shared" si="2"/>
        <v>132</v>
      </c>
    </row>
    <row r="29" spans="1:13">
      <c r="A29" s="12" t="s">
        <v>40</v>
      </c>
      <c r="B29" s="2" t="s">
        <v>41</v>
      </c>
      <c r="C29" s="2"/>
      <c r="D29" s="2"/>
      <c r="E29" s="2">
        <v>100</v>
      </c>
      <c r="F29" s="2">
        <v>20</v>
      </c>
      <c r="G29" s="2"/>
      <c r="H29" s="2"/>
      <c r="I29" s="2">
        <v>20</v>
      </c>
      <c r="J29" s="2"/>
      <c r="K29" s="8">
        <f t="shared" si="0"/>
        <v>120</v>
      </c>
      <c r="L29" s="8">
        <f t="shared" si="1"/>
        <v>20</v>
      </c>
      <c r="M29" s="8">
        <f t="shared" si="2"/>
        <v>140</v>
      </c>
    </row>
    <row r="30" spans="1:13">
      <c r="A30" s="12" t="s">
        <v>42</v>
      </c>
      <c r="B30" s="2" t="s">
        <v>43</v>
      </c>
      <c r="C30" s="2"/>
      <c r="D30" s="2"/>
      <c r="E30" s="2">
        <v>240</v>
      </c>
      <c r="F30" s="2">
        <v>60</v>
      </c>
      <c r="G30" s="2"/>
      <c r="H30" s="2"/>
      <c r="I30" s="2"/>
      <c r="J30" s="2"/>
      <c r="K30" s="8">
        <f t="shared" si="0"/>
        <v>240</v>
      </c>
      <c r="L30" s="8">
        <f t="shared" si="1"/>
        <v>60</v>
      </c>
      <c r="M30" s="8">
        <f t="shared" si="2"/>
        <v>300</v>
      </c>
    </row>
    <row r="31" spans="1:13">
      <c r="A31" s="12" t="s">
        <v>44</v>
      </c>
      <c r="B31" s="2" t="s">
        <v>45</v>
      </c>
      <c r="C31" s="2"/>
      <c r="D31" s="2"/>
      <c r="E31" s="2">
        <v>30</v>
      </c>
      <c r="F31" s="2"/>
      <c r="G31" s="2"/>
      <c r="H31" s="2"/>
      <c r="I31" s="2">
        <v>5</v>
      </c>
      <c r="J31" s="2"/>
      <c r="K31" s="8">
        <f t="shared" si="0"/>
        <v>35</v>
      </c>
      <c r="L31" s="8"/>
      <c r="M31" s="8">
        <f t="shared" si="2"/>
        <v>35</v>
      </c>
    </row>
    <row r="32" spans="1:13">
      <c r="A32" s="12" t="s">
        <v>46</v>
      </c>
      <c r="B32" s="2" t="s">
        <v>47</v>
      </c>
      <c r="C32" s="2"/>
      <c r="D32" s="2"/>
      <c r="E32" s="2">
        <v>280</v>
      </c>
      <c r="F32" s="2">
        <v>140</v>
      </c>
      <c r="G32" s="2"/>
      <c r="H32" s="2"/>
      <c r="I32" s="2">
        <v>10</v>
      </c>
      <c r="J32" s="2"/>
      <c r="K32" s="8">
        <f t="shared" si="0"/>
        <v>290</v>
      </c>
      <c r="L32" s="8">
        <f t="shared" si="1"/>
        <v>140</v>
      </c>
      <c r="M32" s="8">
        <f t="shared" si="2"/>
        <v>430</v>
      </c>
    </row>
    <row r="33" spans="1:13" s="18" customFormat="1">
      <c r="A33" s="19">
        <v>5</v>
      </c>
      <c r="B33" s="17" t="s">
        <v>62</v>
      </c>
      <c r="C33" s="17"/>
      <c r="D33" s="17"/>
      <c r="E33" s="17"/>
      <c r="F33" s="17"/>
      <c r="G33" s="17"/>
      <c r="H33" s="17"/>
      <c r="I33" s="17"/>
      <c r="J33" s="17"/>
      <c r="K33" s="8"/>
      <c r="L33" s="8"/>
      <c r="M33" s="8"/>
    </row>
    <row r="34" spans="1:13" s="21" customFormat="1">
      <c r="A34" s="20" t="s">
        <v>48</v>
      </c>
      <c r="B34" s="14" t="s">
        <v>49</v>
      </c>
      <c r="C34" s="14">
        <v>40</v>
      </c>
      <c r="D34" s="14"/>
      <c r="E34" s="14"/>
      <c r="F34" s="14"/>
      <c r="G34" s="14"/>
      <c r="H34" s="14"/>
      <c r="I34" s="14"/>
      <c r="J34" s="14"/>
      <c r="K34" s="8">
        <f t="shared" si="0"/>
        <v>40</v>
      </c>
      <c r="L34" s="8"/>
      <c r="M34" s="8">
        <f t="shared" si="2"/>
        <v>40</v>
      </c>
    </row>
    <row r="35" spans="1:13" s="21" customFormat="1">
      <c r="A35" s="20" t="s">
        <v>67</v>
      </c>
      <c r="B35" s="14" t="s">
        <v>68</v>
      </c>
      <c r="C35" s="14">
        <v>20</v>
      </c>
      <c r="D35" s="14"/>
      <c r="E35" s="14"/>
      <c r="F35" s="14"/>
      <c r="G35" s="14"/>
      <c r="H35" s="14"/>
      <c r="I35" s="14"/>
      <c r="J35" s="14"/>
      <c r="K35" s="8">
        <f t="shared" si="0"/>
        <v>20</v>
      </c>
      <c r="L35" s="8"/>
      <c r="M35" s="8">
        <f t="shared" si="2"/>
        <v>20</v>
      </c>
    </row>
    <row r="36" spans="1:13">
      <c r="A36" s="12" t="s">
        <v>50</v>
      </c>
      <c r="B36" s="2" t="s">
        <v>51</v>
      </c>
      <c r="C36" s="2">
        <v>40</v>
      </c>
      <c r="D36" s="2"/>
      <c r="E36" s="2">
        <v>40</v>
      </c>
      <c r="F36" s="2"/>
      <c r="G36" s="2"/>
      <c r="H36" s="2"/>
      <c r="I36" s="2"/>
      <c r="J36" s="2"/>
      <c r="K36" s="8">
        <f t="shared" si="0"/>
        <v>80</v>
      </c>
      <c r="L36" s="8"/>
      <c r="M36" s="8">
        <f t="shared" si="2"/>
        <v>80</v>
      </c>
    </row>
    <row r="37" spans="1:13" s="18" customFormat="1">
      <c r="A37" s="19">
        <v>8</v>
      </c>
      <c r="B37" s="17" t="s">
        <v>63</v>
      </c>
      <c r="C37" s="17"/>
      <c r="D37" s="17"/>
      <c r="E37" s="17"/>
      <c r="F37" s="17"/>
      <c r="G37" s="17"/>
      <c r="H37" s="17"/>
      <c r="I37" s="17"/>
      <c r="J37" s="17"/>
      <c r="K37" s="8"/>
      <c r="L37" s="8"/>
      <c r="M37" s="8"/>
    </row>
    <row r="38" spans="1:13">
      <c r="A38" s="12" t="s">
        <v>52</v>
      </c>
      <c r="B38" s="2" t="s">
        <v>53</v>
      </c>
      <c r="C38" s="2"/>
      <c r="D38" s="2"/>
      <c r="E38" s="2">
        <v>40</v>
      </c>
      <c r="F38" s="2"/>
      <c r="G38" s="2"/>
      <c r="H38" s="2"/>
      <c r="I38" s="2"/>
      <c r="J38" s="2"/>
      <c r="K38" s="8">
        <f t="shared" si="0"/>
        <v>40</v>
      </c>
      <c r="L38" s="8"/>
      <c r="M38" s="8">
        <f t="shared" si="2"/>
        <v>40</v>
      </c>
    </row>
    <row r="39" spans="1:13">
      <c r="A39" s="12" t="s">
        <v>54</v>
      </c>
      <c r="B39" s="2" t="s">
        <v>55</v>
      </c>
      <c r="C39" s="2"/>
      <c r="D39" s="2"/>
      <c r="E39" s="2">
        <v>15</v>
      </c>
      <c r="F39" s="2"/>
      <c r="G39" s="2"/>
      <c r="H39" s="2"/>
      <c r="I39" s="2"/>
      <c r="J39" s="2"/>
      <c r="K39" s="8">
        <f>C39+E39+G39+I39</f>
        <v>15</v>
      </c>
      <c r="L39" s="8"/>
      <c r="M39" s="8">
        <f t="shared" si="2"/>
        <v>15</v>
      </c>
    </row>
    <row r="40" spans="1:13">
      <c r="A40" s="11"/>
      <c r="B40" s="4" t="s">
        <v>56</v>
      </c>
      <c r="C40" s="4">
        <f>SUM(C8:C39)</f>
        <v>100</v>
      </c>
      <c r="D40" s="4"/>
      <c r="E40" s="4">
        <f>SUM(E8:E39)</f>
        <v>3159</v>
      </c>
      <c r="F40" s="4">
        <f>SUM(F8:F39)</f>
        <v>755</v>
      </c>
      <c r="G40" s="4">
        <f>SUM(G8:G39)</f>
        <v>175</v>
      </c>
      <c r="H40" s="4">
        <f>SUM(H8:H39)</f>
        <v>80</v>
      </c>
      <c r="I40" s="4">
        <f>SUM(I8:I39)</f>
        <v>410</v>
      </c>
      <c r="J40" s="4"/>
      <c r="K40" s="10">
        <f>SUM(K8:K39)</f>
        <v>3844</v>
      </c>
      <c r="L40" s="10">
        <f>SUM(L8:L39)</f>
        <v>835</v>
      </c>
      <c r="M40" s="10">
        <f>SUM(M8:M39)</f>
        <v>4679</v>
      </c>
    </row>
  </sheetData>
  <mergeCells count="10">
    <mergeCell ref="K5:M5"/>
    <mergeCell ref="A1:M1"/>
    <mergeCell ref="A2:M3"/>
    <mergeCell ref="A4:A6"/>
    <mergeCell ref="B4:B6"/>
    <mergeCell ref="C4:M4"/>
    <mergeCell ref="C5:D5"/>
    <mergeCell ref="E5:F5"/>
    <mergeCell ref="G5:H5"/>
    <mergeCell ref="I5:J5"/>
  </mergeCells>
  <phoneticPr fontId="0" type="noConversion"/>
  <pageMargins left="0.67" right="0.70866141732283472" top="0.59" bottom="0.74803149606299213" header="0.31496062992125984" footer="0.31496062992125984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ПУ "Паисий Хилендарски"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tz.daijikova</cp:lastModifiedBy>
  <cp:lastPrinted>2015-05-13T15:11:33Z</cp:lastPrinted>
  <dcterms:created xsi:type="dcterms:W3CDTF">2011-03-14T09:14:39Z</dcterms:created>
  <dcterms:modified xsi:type="dcterms:W3CDTF">2015-05-13T15:11:38Z</dcterms:modified>
</cp:coreProperties>
</file>